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publicconsultinggroup-my.sharepoint.com/personal/menglish_pcgus_com/Documents/Proposals/AZ MES Roadmap/New RFP/Clarification Request #1 08-23-2021/"/>
    </mc:Choice>
  </mc:AlternateContent>
  <xr:revisionPtr revIDLastSave="209" documentId="13_ncr:1_{72A9CC76-0714-46EB-A4A4-20FA36AF1217}" xr6:coauthVersionLast="47" xr6:coauthVersionMax="47" xr10:uidLastSave="{6A1E7CC7-31EA-4896-939B-23C70B84BE86}"/>
  <bookViews>
    <workbookView xWindow="-110" yWindow="-110" windowWidth="19420" windowHeight="10420" xr2:uid="{81D4A267-6BE6-4564-9872-4DF399E86B03}"/>
  </bookViews>
  <sheets>
    <sheet name="Updated w Key Staff Alloc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3" i="1" l="1"/>
  <c r="M13" i="1"/>
  <c r="L13" i="1"/>
  <c r="L12" i="1"/>
  <c r="Q11" i="1"/>
  <c r="L11" i="1"/>
  <c r="I11" i="1"/>
  <c r="Q9" i="1"/>
  <c r="M9" i="1"/>
  <c r="L9" i="1"/>
  <c r="K9" i="1"/>
  <c r="M8" i="1"/>
  <c r="L8" i="1"/>
  <c r="N6" i="1"/>
  <c r="J6" i="1"/>
  <c r="E21" i="1" l="1"/>
</calcChain>
</file>

<file path=xl/sharedStrings.xml><?xml version="1.0" encoding="utf-8"?>
<sst xmlns="http://schemas.openxmlformats.org/spreadsheetml/2006/main" count="82" uniqueCount="77">
  <si>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</si>
  <si>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</si>
  <si>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</si>
  <si>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</si>
  <si>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</si>
  <si>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</si>
  <si>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</si>
  <si>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</si>
  <si>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</si>
  <si>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</si>
  <si>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</si>
  <si>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</si>
  <si>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</si>
  <si>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</si>
  <si>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</si>
  <si>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</si>
  <si>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</si>
  <si>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</si>
  <si>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</si>
  <si>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</si>
  <si>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</si>
  <si>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</si>
  <si>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</si>
  <si>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</si>
  <si>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</si>
  <si>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</si>
  <si>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</si>
  <si>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</si>
  <si>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</si>
  <si>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</si>
  <si>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</si>
  <si>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</si>
  <si>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</si>
  <si>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</si>
  <si>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</si>
  <si>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</si>
  <si>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</si>
  <si>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</si>
  <si>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</si>
  <si>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</si>
  <si>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</si>
  <si>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</si>
  <si>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</si>
  <si>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</si>
  <si>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</si>
  <si>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</si>
  <si>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</si>
  <si>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</si>
  <si>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</si>
  <si>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</si>
  <si>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</si>
  <si>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</si>
  <si>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</si>
  <si>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</si>
  <si>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</si>
  <si>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</si>
  <si>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</si>
  <si>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</si>
  <si>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</si>
  <si>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</si>
  <si>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</si>
  <si>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per hour</t>
  </si>
  <si>
    <t>List out percent of resource allocation by deliverable to the project for all key personnel (examples shown below)</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</si>
  <si>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</si>
  <si>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</si>
  <si>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</si>
  <si>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monthly</t>
  </si>
  <si>
    <t>Mark English</t>
  </si>
  <si>
    <t>Paul Wertheim</t>
  </si>
  <si>
    <t>Mike Horowitz</t>
  </si>
  <si>
    <t>Teri Reid</t>
  </si>
  <si>
    <t>Robert Mckenney</t>
  </si>
  <si>
    <t>Hannah Sorber</t>
  </si>
  <si>
    <t>Bobby D'Olympio</t>
  </si>
  <si>
    <t>Salil Shibad</t>
  </si>
  <si>
    <t>Bonnie Harris</t>
  </si>
  <si>
    <t>Non-Key Staff Roles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</si>
</sst>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mm/yy"/>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
      <sz val="11"/>
      <color rgb="FF000000"/>
      <name val="Calibri"/>
      <family val="2"/>
      <scheme val="minor"/>
    </font>
  </fonts>
  <fills count="7">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s>
  <borders count="31">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0" fillId="0" borderId="6" xfId="0" applyBorder="1" applyAlignment="1">
      <alignment horizontal="center"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44" fontId="0" fillId="0" borderId="11" xfId="1" applyFont="1" applyFill="1" applyBorder="1"/>
    <xf numFmtId="44" fontId="0" fillId="0" borderId="11" xfId="1" applyFont="1" applyFill="1" applyBorder="1" applyAlignment="1">
      <alignment horizontal="right" vertical="center"/>
    </xf>
    <xf numFmtId="44" fontId="0" fillId="4" borderId="11" xfId="1" applyFont="1" applyFill="1" applyBorder="1" applyAlignment="1">
      <alignment horizontal="right"/>
    </xf>
    <xf numFmtId="0" fontId="0" fillId="0" borderId="6" xfId="0" applyBorder="1" applyAlignment="1">
      <alignment horizontal="center"/>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0" borderId="15" xfId="1" applyFont="1" applyFill="1" applyBorder="1"/>
    <xf numFmtId="44" fontId="0" fillId="5" borderId="14" xfId="1" applyFont="1" applyFill="1" applyBorder="1"/>
    <xf numFmtId="0" fontId="0" fillId="0" borderId="5" xfId="0" applyBorder="1" applyAlignment="1">
      <alignment horizontal="center"/>
    </xf>
    <xf numFmtId="0" fontId="0" fillId="4" borderId="13" xfId="0" applyFill="1" applyBorder="1" applyAlignment="1">
      <alignment horizontal="center"/>
    </xf>
    <xf numFmtId="0" fontId="0" fillId="5" borderId="14" xfId="0" applyFill="1" applyBorder="1" applyAlignment="1">
      <alignment horizontal="center"/>
    </xf>
    <xf numFmtId="0" fontId="7" fillId="2" borderId="10" xfId="0" applyFont="1" applyFill="1" applyBorder="1" applyAlignment="1">
      <alignment wrapText="1"/>
    </xf>
    <xf numFmtId="0" fontId="0" fillId="4" borderId="9" xfId="0" applyFill="1" applyBorder="1" applyAlignment="1">
      <alignment horizontal="center" vertical="center"/>
    </xf>
    <xf numFmtId="9" fontId="0" fillId="0" borderId="6" xfId="3" applyFont="1" applyBorder="1" applyAlignment="1">
      <alignment horizontal="center" vertical="center"/>
    </xf>
    <xf numFmtId="9" fontId="0" fillId="0" borderId="11" xfId="3" applyFont="1" applyBorder="1" applyAlignment="1">
      <alignment horizontal="center" vertical="center"/>
    </xf>
    <xf numFmtId="9" fontId="0" fillId="0" borderId="16" xfId="3" applyFont="1" applyBorder="1" applyAlignment="1">
      <alignment horizontal="center" vertical="center"/>
    </xf>
    <xf numFmtId="9" fontId="0" fillId="0" borderId="17" xfId="3" applyFont="1" applyBorder="1" applyAlignment="1">
      <alignment horizontal="center" vertical="center"/>
    </xf>
    <xf numFmtId="0" fontId="2" fillId="0" borderId="0" xfId="0" applyFont="1" applyAlignment="1">
      <alignment wrapText="1"/>
    </xf>
    <xf numFmtId="44" fontId="0" fillId="0" borderId="0" xfId="1" applyFont="1" applyBorder="1"/>
    <xf numFmtId="0" fontId="0" fillId="4" borderId="6" xfId="0" applyFill="1" applyBorder="1" applyAlignment="1">
      <alignment horizontal="center" wrapText="1"/>
    </xf>
    <xf numFmtId="17" fontId="0" fillId="4" borderId="9" xfId="0" applyNumberFormat="1" applyFill="1" applyBorder="1" applyAlignment="1">
      <alignment horizontal="center" wrapText="1"/>
    </xf>
    <xf numFmtId="9" fontId="0" fillId="0" borderId="9" xfId="3" applyFont="1" applyBorder="1" applyAlignment="1">
      <alignment horizontal="center" vertical="center"/>
    </xf>
    <xf numFmtId="9" fontId="0" fillId="0" borderId="19" xfId="3" applyFont="1" applyBorder="1" applyAlignment="1">
      <alignment horizontal="center" vertical="center"/>
    </xf>
    <xf numFmtId="9" fontId="0" fillId="0" borderId="20" xfId="3" applyFont="1" applyBorder="1" applyAlignment="1">
      <alignment horizontal="center" vertical="center" wrapText="1"/>
    </xf>
    <xf numFmtId="9" fontId="0" fillId="0" borderId="4" xfId="3" applyFont="1" applyBorder="1" applyAlignment="1">
      <alignment horizontal="center" vertical="center"/>
    </xf>
    <xf numFmtId="9" fontId="0" fillId="0" borderId="8" xfId="3" applyFont="1" applyBorder="1" applyAlignment="1">
      <alignment horizontal="center" vertical="center"/>
    </xf>
    <xf numFmtId="9" fontId="0" fillId="0" borderId="4" xfId="3" applyFont="1" applyBorder="1" applyAlignment="1">
      <alignment horizontal="center" vertical="center" wrapText="1"/>
    </xf>
    <xf numFmtId="164" fontId="9" fillId="0" borderId="4" xfId="0" applyNumberFormat="1" applyFont="1" applyBorder="1" applyAlignment="1">
      <alignment horizontal="center"/>
    </xf>
    <xf numFmtId="9" fontId="0" fillId="0" borderId="21" xfId="0" applyNumberFormat="1" applyBorder="1" applyAlignment="1">
      <alignment horizontal="center" vertical="center"/>
    </xf>
    <xf numFmtId="9" fontId="0" fillId="0" borderId="12" xfId="0" applyNumberFormat="1" applyBorder="1" applyAlignment="1">
      <alignment horizontal="center" vertical="center"/>
    </xf>
    <xf numFmtId="9" fontId="0" fillId="0" borderId="18" xfId="0" applyNumberForma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2" xfId="0" applyFont="1" applyBorder="1" applyAlignment="1">
      <alignment horizontal="center" vertical="center"/>
    </xf>
    <xf numFmtId="0" fontId="6" fillId="0" borderId="26" xfId="0" applyFont="1" applyBorder="1" applyAlignment="1">
      <alignment horizontal="center" vertical="center"/>
    </xf>
    <xf numFmtId="0" fontId="4"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0" fillId="5" borderId="27" xfId="0" applyFill="1" applyBorder="1" applyAlignment="1">
      <alignment horizontal="center" vertical="center" wrapText="1"/>
    </xf>
    <xf numFmtId="0" fontId="0" fillId="5" borderId="28" xfId="0" applyFill="1" applyBorder="1" applyAlignment="1">
      <alignment horizontal="center" vertical="center" wrapText="1"/>
    </xf>
    <xf numFmtId="0" fontId="0" fillId="5" borderId="30" xfId="0" applyFill="1" applyBorder="1" applyAlignment="1">
      <alignment horizontal="center" vertical="center" wrapText="1"/>
    </xf>
    <xf numFmtId="0" fontId="0" fillId="5" borderId="23" xfId="0" applyFill="1" applyBorder="1" applyAlignment="1">
      <alignment horizontal="center" vertical="center" wrapText="1"/>
    </xf>
    <xf numFmtId="0" fontId="0" fillId="6" borderId="29" xfId="0" applyFill="1" applyBorder="1" applyAlignment="1">
      <alignment horizontal="center"/>
    </xf>
    <xf numFmtId="0" fontId="0" fillId="6" borderId="13" xfId="0" applyFill="1" applyBorder="1" applyAlignment="1">
      <alignment horizontal="center"/>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3" fillId="0" borderId="0" xfId="0" applyFont="1" applyAlignment="1">
      <alignment horizontal="center" wrapText="1"/>
    </xf>
    <xf numFmtId="0" fontId="0" fillId="3" borderId="7" xfId="0" applyFill="1" applyBorder="1" applyAlignment="1">
      <alignment horizontal="left" vertical="center" wrapText="1"/>
    </xf>
    <xf numFmtId="9" fontId="0" fillId="0" borderId="0" xfId="0" applyNumberFormat="1"/>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R36"/>
  <sheetViews>
    <sheetView tabSelected="1" zoomScale="80" zoomScaleNormal="80" workbookViewId="0">
      <selection activeCell="R21" sqref="R21"/>
    </sheetView>
  </sheetViews>
  <sheetFormatPr defaultRowHeight="14.5" x14ac:dyDescent="0.35"/>
  <cols>
    <col min="1" max="1" width="28.54296875" customWidth="1"/>
    <col min="2" max="2" width="40" customWidth="1"/>
    <col min="3" max="3" width="16.54296875" customWidth="1"/>
    <col min="4" max="4" width="45.7265625" customWidth="1"/>
    <col min="5" max="5" width="17.81640625" style="1" customWidth="1"/>
    <col min="6" max="6" width="20.453125" style="10" customWidth="1"/>
    <col min="7" max="7" width="14.81640625" style="10" customWidth="1"/>
    <col min="8" max="10" width="16.7265625" style="26" customWidth="1"/>
    <col min="11" max="11" width="17.54296875" customWidth="1"/>
    <col min="12" max="12" width="18" customWidth="1"/>
    <col min="13" max="13" width="21.26953125" customWidth="1"/>
    <col min="14" max="14" width="13.7265625" customWidth="1"/>
    <col min="15" max="15" width="11.7265625" customWidth="1"/>
    <col min="16" max="16" width="12.7265625" customWidth="1"/>
    <col min="17" max="17" width="16" customWidth="1"/>
  </cols>
  <sheetData>
    <row r="1" spans="1:18" ht="51" customHeight="1" x14ac:dyDescent="0.55000000000000004">
      <c r="A1" s="70" t="s">
        <v>0</v>
      </c>
      <c r="B1" s="70"/>
      <c r="C1" s="70"/>
      <c r="D1" s="70"/>
      <c r="E1" s="70"/>
      <c r="F1" s="70"/>
      <c r="G1" s="70"/>
      <c r="H1" s="62" t="s">
        <v>62</v>
      </c>
      <c r="I1" s="63"/>
      <c r="J1" s="63"/>
      <c r="K1" s="63"/>
      <c r="L1" s="63"/>
      <c r="M1" s="63"/>
      <c r="N1" s="63"/>
      <c r="O1" s="63"/>
      <c r="P1" s="63"/>
      <c r="Q1" s="66"/>
    </row>
    <row r="2" spans="1:18" ht="15" thickBot="1" x14ac:dyDescent="0.4">
      <c r="E2" s="27"/>
      <c r="F2" s="27"/>
      <c r="G2" s="27"/>
      <c r="H2" s="64"/>
      <c r="I2" s="65"/>
      <c r="J2" s="65"/>
      <c r="K2" s="65"/>
      <c r="L2" s="65"/>
      <c r="M2" s="65"/>
      <c r="N2" s="65"/>
      <c r="O2" s="65"/>
      <c r="P2" s="65"/>
      <c r="Q2" s="67"/>
    </row>
    <row r="3" spans="1:18" s="13" customFormat="1" ht="32.5" customHeight="1" thickBot="1" x14ac:dyDescent="0.3">
      <c r="A3" s="14" t="s">
        <v>1</v>
      </c>
      <c r="B3" s="15" t="s">
        <v>2</v>
      </c>
      <c r="C3" s="16" t="s">
        <v>3</v>
      </c>
      <c r="D3" s="18" t="s">
        <v>4</v>
      </c>
      <c r="E3" s="28" t="s">
        <v>58</v>
      </c>
      <c r="F3" s="29" t="s">
        <v>59</v>
      </c>
      <c r="G3" s="35" t="s">
        <v>60</v>
      </c>
      <c r="H3" s="55" t="s">
        <v>67</v>
      </c>
      <c r="I3" s="56" t="s">
        <v>68</v>
      </c>
      <c r="J3" s="57" t="s">
        <v>69</v>
      </c>
      <c r="K3" s="56" t="s">
        <v>70</v>
      </c>
      <c r="L3" s="56" t="s">
        <v>71</v>
      </c>
      <c r="M3" s="57" t="s">
        <v>72</v>
      </c>
      <c r="N3" s="56" t="s">
        <v>73</v>
      </c>
      <c r="O3" s="56" t="s">
        <v>74</v>
      </c>
      <c r="P3" s="57" t="s">
        <v>75</v>
      </c>
      <c r="Q3" s="58" t="s">
        <v>76</v>
      </c>
    </row>
    <row r="4" spans="1:18" ht="21" customHeight="1" x14ac:dyDescent="0.35">
      <c r="A4" s="2" t="s">
        <v>5</v>
      </c>
      <c r="B4" s="2" t="s">
        <v>6</v>
      </c>
      <c r="C4" s="3" t="s">
        <v>7</v>
      </c>
      <c r="D4" s="19" t="s">
        <v>8</v>
      </c>
      <c r="E4" s="22">
        <v>22000</v>
      </c>
      <c r="F4" s="17">
        <v>6</v>
      </c>
      <c r="G4" s="51">
        <v>44470</v>
      </c>
      <c r="H4" s="47"/>
      <c r="I4" s="48"/>
      <c r="J4" s="49">
        <v>1</v>
      </c>
      <c r="K4" s="50"/>
      <c r="L4" s="48"/>
      <c r="M4" s="49"/>
      <c r="N4" s="48"/>
      <c r="O4" s="48"/>
      <c r="P4" s="49"/>
      <c r="Q4" s="52"/>
      <c r="R4" s="72"/>
    </row>
    <row r="5" spans="1:18" ht="13.5" customHeight="1" x14ac:dyDescent="0.35">
      <c r="A5" s="68" t="s">
        <v>9</v>
      </c>
      <c r="B5" s="68" t="s">
        <v>10</v>
      </c>
      <c r="C5" s="4" t="s">
        <v>11</v>
      </c>
      <c r="D5" s="20" t="s">
        <v>12</v>
      </c>
      <c r="E5" s="22">
        <v>76600</v>
      </c>
      <c r="F5" s="17">
        <v>3</v>
      </c>
      <c r="G5" s="51">
        <v>44470</v>
      </c>
      <c r="H5" s="38"/>
      <c r="I5" s="37"/>
      <c r="J5" s="45">
        <v>0.5</v>
      </c>
      <c r="K5" s="37"/>
      <c r="L5" s="37"/>
      <c r="M5" s="45"/>
      <c r="N5" s="37">
        <v>0.25</v>
      </c>
      <c r="O5" s="37">
        <v>0.25</v>
      </c>
      <c r="P5" s="45"/>
      <c r="Q5" s="53"/>
      <c r="R5" s="72"/>
    </row>
    <row r="6" spans="1:18" ht="13.5" customHeight="1" x14ac:dyDescent="0.35">
      <c r="A6" s="71"/>
      <c r="B6" s="69"/>
      <c r="C6" s="4" t="s">
        <v>13</v>
      </c>
      <c r="D6" s="20" t="s">
        <v>14</v>
      </c>
      <c r="E6" s="22">
        <v>31000</v>
      </c>
      <c r="F6" s="25">
        <v>10</v>
      </c>
      <c r="G6" s="51">
        <v>44501</v>
      </c>
      <c r="H6" s="38"/>
      <c r="I6" s="37"/>
      <c r="J6" s="45">
        <f>40/160</f>
        <v>0.25</v>
      </c>
      <c r="K6" s="37">
        <v>0.15</v>
      </c>
      <c r="L6" s="37"/>
      <c r="M6" s="45"/>
      <c r="N6" s="37">
        <f>40/160</f>
        <v>0.25</v>
      </c>
      <c r="O6" s="37">
        <v>0.35</v>
      </c>
      <c r="P6" s="45"/>
      <c r="Q6" s="53"/>
      <c r="R6" s="72"/>
    </row>
    <row r="7" spans="1:18" ht="13.5" customHeight="1" x14ac:dyDescent="0.35">
      <c r="A7" s="69"/>
      <c r="B7" s="6" t="s">
        <v>15</v>
      </c>
      <c r="C7" s="7" t="s">
        <v>15</v>
      </c>
      <c r="D7" s="21" t="s">
        <v>16</v>
      </c>
      <c r="E7" s="23">
        <v>32520</v>
      </c>
      <c r="F7" s="43" t="s">
        <v>66</v>
      </c>
      <c r="G7" s="44" t="s">
        <v>66</v>
      </c>
      <c r="H7" s="38">
        <v>0.1</v>
      </c>
      <c r="I7" s="37"/>
      <c r="J7" s="45">
        <v>0.65</v>
      </c>
      <c r="K7" s="37"/>
      <c r="L7" s="37"/>
      <c r="M7" s="45"/>
      <c r="N7" s="37"/>
      <c r="O7" s="37">
        <v>0.25</v>
      </c>
      <c r="P7" s="45"/>
      <c r="Q7" s="53"/>
      <c r="R7" s="72"/>
    </row>
    <row r="8" spans="1:18" ht="13.5" customHeight="1" x14ac:dyDescent="0.35">
      <c r="A8" s="68" t="s">
        <v>17</v>
      </c>
      <c r="B8" s="68" t="s">
        <v>18</v>
      </c>
      <c r="C8" s="4" t="s">
        <v>19</v>
      </c>
      <c r="D8" s="20" t="s">
        <v>20</v>
      </c>
      <c r="E8" s="22">
        <v>363630</v>
      </c>
      <c r="F8" s="25">
        <v>210</v>
      </c>
      <c r="G8" s="51">
        <v>44713</v>
      </c>
      <c r="H8" s="38"/>
      <c r="I8" s="37"/>
      <c r="J8" s="45"/>
      <c r="K8" s="37">
        <v>0.4</v>
      </c>
      <c r="L8" s="37">
        <f>300/1998</f>
        <v>0.15015015015015015</v>
      </c>
      <c r="M8" s="45">
        <f>408/1998</f>
        <v>0.20420420420420421</v>
      </c>
      <c r="N8" s="37"/>
      <c r="O8" s="37"/>
      <c r="P8" s="45"/>
      <c r="Q8" s="53">
        <v>0.25</v>
      </c>
      <c r="R8" s="72"/>
    </row>
    <row r="9" spans="1:18" ht="13.5" customHeight="1" x14ac:dyDescent="0.35">
      <c r="A9" s="69"/>
      <c r="B9" s="69"/>
      <c r="C9" s="4" t="s">
        <v>21</v>
      </c>
      <c r="D9" s="20" t="s">
        <v>22</v>
      </c>
      <c r="E9" s="22">
        <v>35800</v>
      </c>
      <c r="F9" s="25">
        <v>231</v>
      </c>
      <c r="G9" s="51">
        <v>44713</v>
      </c>
      <c r="H9" s="38"/>
      <c r="I9" s="37"/>
      <c r="J9" s="45"/>
      <c r="K9" s="37">
        <f>40/200</f>
        <v>0.2</v>
      </c>
      <c r="L9" s="37">
        <f>40/200</f>
        <v>0.2</v>
      </c>
      <c r="M9" s="45">
        <f>40/200</f>
        <v>0.2</v>
      </c>
      <c r="N9" s="37"/>
      <c r="O9" s="37"/>
      <c r="P9" s="45"/>
      <c r="Q9" s="53">
        <f>80/200</f>
        <v>0.4</v>
      </c>
      <c r="R9" s="72"/>
    </row>
    <row r="10" spans="1:18" ht="13.5" customHeight="1" x14ac:dyDescent="0.35">
      <c r="A10" s="68" t="s">
        <v>23</v>
      </c>
      <c r="B10" s="68" t="s">
        <v>24</v>
      </c>
      <c r="C10" s="4" t="s">
        <v>25</v>
      </c>
      <c r="D10" s="20" t="s">
        <v>26</v>
      </c>
      <c r="E10" s="22">
        <v>69700</v>
      </c>
      <c r="F10" s="25">
        <v>407</v>
      </c>
      <c r="G10" s="51">
        <v>44896</v>
      </c>
      <c r="H10" s="38">
        <v>0.15</v>
      </c>
      <c r="I10" s="37">
        <v>0.15</v>
      </c>
      <c r="J10" s="45"/>
      <c r="K10" s="37"/>
      <c r="L10" s="37">
        <v>0.5</v>
      </c>
      <c r="M10" s="45"/>
      <c r="N10" s="37"/>
      <c r="O10" s="37"/>
      <c r="P10" s="45"/>
      <c r="Q10" s="53">
        <v>0.2</v>
      </c>
      <c r="R10" s="72"/>
    </row>
    <row r="11" spans="1:18" ht="13.5" customHeight="1" x14ac:dyDescent="0.35">
      <c r="A11" s="69"/>
      <c r="B11" s="69"/>
      <c r="C11" s="4" t="s">
        <v>27</v>
      </c>
      <c r="D11" s="20" t="s">
        <v>28</v>
      </c>
      <c r="E11" s="22">
        <v>19600</v>
      </c>
      <c r="F11" s="25">
        <v>426</v>
      </c>
      <c r="G11" s="51">
        <v>44896</v>
      </c>
      <c r="H11" s="38"/>
      <c r="I11" s="37">
        <f>20/100</f>
        <v>0.2</v>
      </c>
      <c r="J11" s="45"/>
      <c r="K11" s="37"/>
      <c r="L11" s="37">
        <f>40/100</f>
        <v>0.4</v>
      </c>
      <c r="M11" s="45"/>
      <c r="N11" s="37"/>
      <c r="O11" s="37"/>
      <c r="P11" s="45"/>
      <c r="Q11" s="53">
        <f>40/100</f>
        <v>0.4</v>
      </c>
      <c r="R11" s="72"/>
    </row>
    <row r="12" spans="1:18" ht="13.5" customHeight="1" x14ac:dyDescent="0.35">
      <c r="A12" s="68" t="s">
        <v>23</v>
      </c>
      <c r="B12" s="68" t="s">
        <v>29</v>
      </c>
      <c r="C12" s="4" t="s">
        <v>30</v>
      </c>
      <c r="D12" s="20" t="s">
        <v>31</v>
      </c>
      <c r="E12" s="22">
        <v>51000</v>
      </c>
      <c r="F12" s="25">
        <v>433</v>
      </c>
      <c r="G12" s="51">
        <v>44896</v>
      </c>
      <c r="H12" s="38"/>
      <c r="I12" s="37"/>
      <c r="J12" s="45">
        <v>0.15</v>
      </c>
      <c r="K12" s="37"/>
      <c r="L12" s="37">
        <f>120/240</f>
        <v>0.5</v>
      </c>
      <c r="M12" s="45"/>
      <c r="N12" s="37"/>
      <c r="O12" s="37"/>
      <c r="P12" s="45">
        <v>0.35</v>
      </c>
      <c r="Q12" s="53"/>
      <c r="R12" s="72"/>
    </row>
    <row r="13" spans="1:18" ht="13.5" customHeight="1" x14ac:dyDescent="0.35">
      <c r="A13" s="69"/>
      <c r="B13" s="69"/>
      <c r="C13" s="4" t="s">
        <v>32</v>
      </c>
      <c r="D13" s="20" t="s">
        <v>33</v>
      </c>
      <c r="E13" s="22">
        <v>20000</v>
      </c>
      <c r="F13" s="25">
        <v>447</v>
      </c>
      <c r="G13" s="51">
        <v>44927</v>
      </c>
      <c r="H13" s="38"/>
      <c r="I13" s="37"/>
      <c r="J13" s="45"/>
      <c r="K13" s="37"/>
      <c r="L13" s="37">
        <f>40/100</f>
        <v>0.4</v>
      </c>
      <c r="M13" s="37">
        <f>40/100</f>
        <v>0.4</v>
      </c>
      <c r="N13" s="37"/>
      <c r="O13" s="37"/>
      <c r="P13" s="45">
        <f>20/100</f>
        <v>0.2</v>
      </c>
      <c r="Q13" s="53"/>
      <c r="R13" s="72"/>
    </row>
    <row r="14" spans="1:18" ht="13.5" customHeight="1" x14ac:dyDescent="0.35">
      <c r="A14" s="68" t="s">
        <v>34</v>
      </c>
      <c r="B14" s="68" t="s">
        <v>35</v>
      </c>
      <c r="C14" s="4" t="s">
        <v>36</v>
      </c>
      <c r="D14" s="20" t="s">
        <v>37</v>
      </c>
      <c r="E14" s="22">
        <v>241350</v>
      </c>
      <c r="F14" s="25">
        <v>362</v>
      </c>
      <c r="G14" s="51">
        <v>44835</v>
      </c>
      <c r="H14" s="38"/>
      <c r="I14" s="37"/>
      <c r="J14" s="45"/>
      <c r="K14" s="37">
        <v>0.6</v>
      </c>
      <c r="L14" s="37">
        <v>0.1</v>
      </c>
      <c r="M14" s="45"/>
      <c r="N14" s="37"/>
      <c r="O14" s="37"/>
      <c r="P14" s="45"/>
      <c r="Q14" s="53">
        <v>0.3</v>
      </c>
      <c r="R14" s="72"/>
    </row>
    <row r="15" spans="1:18" ht="13.5" customHeight="1" x14ac:dyDescent="0.35">
      <c r="A15" s="71"/>
      <c r="B15" s="69"/>
      <c r="C15" s="4" t="s">
        <v>38</v>
      </c>
      <c r="D15" s="20" t="s">
        <v>39</v>
      </c>
      <c r="E15" s="22">
        <v>46600</v>
      </c>
      <c r="F15" s="25">
        <v>382</v>
      </c>
      <c r="G15" s="51">
        <v>44866</v>
      </c>
      <c r="H15" s="38"/>
      <c r="I15" s="37"/>
      <c r="J15" s="45"/>
      <c r="K15" s="37"/>
      <c r="L15" s="37">
        <v>0.15</v>
      </c>
      <c r="M15" s="45"/>
      <c r="N15" s="37"/>
      <c r="O15" s="37"/>
      <c r="P15" s="45"/>
      <c r="Q15" s="53">
        <v>0.85</v>
      </c>
      <c r="R15" s="72"/>
    </row>
    <row r="16" spans="1:18" ht="13.5" customHeight="1" x14ac:dyDescent="0.35">
      <c r="A16" s="71"/>
      <c r="B16" s="68" t="s">
        <v>40</v>
      </c>
      <c r="C16" s="4" t="s">
        <v>41</v>
      </c>
      <c r="D16" s="20" t="s">
        <v>42</v>
      </c>
      <c r="E16" s="22">
        <v>161540</v>
      </c>
      <c r="F16" s="25">
        <v>362</v>
      </c>
      <c r="G16" s="51">
        <v>44835</v>
      </c>
      <c r="H16" s="38"/>
      <c r="I16" s="37"/>
      <c r="J16" s="45"/>
      <c r="K16" s="37">
        <v>0.05</v>
      </c>
      <c r="L16" s="37">
        <v>0.15</v>
      </c>
      <c r="M16" s="45">
        <v>0.45</v>
      </c>
      <c r="N16" s="37"/>
      <c r="O16" s="37"/>
      <c r="P16" s="45"/>
      <c r="Q16" s="53">
        <v>0.35</v>
      </c>
      <c r="R16" s="72"/>
    </row>
    <row r="17" spans="1:18" ht="13.5" customHeight="1" x14ac:dyDescent="0.35">
      <c r="A17" s="69"/>
      <c r="B17" s="69"/>
      <c r="C17" s="4" t="s">
        <v>43</v>
      </c>
      <c r="D17" s="20" t="s">
        <v>44</v>
      </c>
      <c r="E17" s="22">
        <v>40000</v>
      </c>
      <c r="F17" s="25">
        <v>382</v>
      </c>
      <c r="G17" s="51">
        <v>44866</v>
      </c>
      <c r="H17" s="38"/>
      <c r="I17" s="37"/>
      <c r="J17" s="45"/>
      <c r="K17" s="37"/>
      <c r="L17" s="37"/>
      <c r="M17" s="45">
        <v>0.35</v>
      </c>
      <c r="N17" s="37"/>
      <c r="O17" s="37"/>
      <c r="P17" s="45"/>
      <c r="Q17" s="53">
        <v>0.65</v>
      </c>
      <c r="R17" s="72"/>
    </row>
    <row r="18" spans="1:18" ht="13.5" customHeight="1" x14ac:dyDescent="0.35">
      <c r="A18" s="12" t="s">
        <v>45</v>
      </c>
      <c r="B18" s="5" t="s">
        <v>46</v>
      </c>
      <c r="C18" s="4" t="s">
        <v>47</v>
      </c>
      <c r="D18" s="20" t="s">
        <v>48</v>
      </c>
      <c r="E18" s="24" t="s">
        <v>61</v>
      </c>
      <c r="F18" s="8" t="s">
        <v>55</v>
      </c>
      <c r="G18" s="36" t="s">
        <v>55</v>
      </c>
      <c r="H18" s="38"/>
      <c r="I18" s="37"/>
      <c r="J18" s="45"/>
      <c r="K18" s="37"/>
      <c r="L18" s="37"/>
      <c r="M18" s="45"/>
      <c r="N18" s="37"/>
      <c r="O18" s="37"/>
      <c r="P18" s="45"/>
      <c r="Q18" s="53"/>
      <c r="R18" s="72"/>
    </row>
    <row r="19" spans="1:18" ht="13.5" customHeight="1" x14ac:dyDescent="0.35">
      <c r="A19" s="68" t="s">
        <v>49</v>
      </c>
      <c r="B19" s="68" t="s">
        <v>50</v>
      </c>
      <c r="C19" s="4" t="s">
        <v>51</v>
      </c>
      <c r="D19" s="20" t="s">
        <v>52</v>
      </c>
      <c r="E19" s="22">
        <v>72400</v>
      </c>
      <c r="F19" s="25">
        <v>392</v>
      </c>
      <c r="G19" s="51">
        <v>44866</v>
      </c>
      <c r="H19" s="38"/>
      <c r="I19" s="37"/>
      <c r="J19" s="45"/>
      <c r="K19" s="37"/>
      <c r="L19" s="37">
        <v>0.2</v>
      </c>
      <c r="M19" s="45"/>
      <c r="N19" s="37">
        <v>0.45</v>
      </c>
      <c r="O19" s="37"/>
      <c r="P19" s="45">
        <v>0.35</v>
      </c>
      <c r="Q19" s="53"/>
      <c r="R19" s="72"/>
    </row>
    <row r="20" spans="1:18" ht="13.5" customHeight="1" thickBot="1" x14ac:dyDescent="0.4">
      <c r="A20" s="69"/>
      <c r="B20" s="69"/>
      <c r="C20" s="4" t="s">
        <v>53</v>
      </c>
      <c r="D20" s="20" t="s">
        <v>54</v>
      </c>
      <c r="E20" s="30">
        <v>23600</v>
      </c>
      <c r="F20" s="32">
        <v>407</v>
      </c>
      <c r="G20" s="51">
        <v>44896</v>
      </c>
      <c r="H20" s="39"/>
      <c r="I20" s="40"/>
      <c r="J20" s="46"/>
      <c r="K20" s="40"/>
      <c r="L20" s="40"/>
      <c r="M20" s="46"/>
      <c r="N20" s="40">
        <v>0.65</v>
      </c>
      <c r="O20" s="40"/>
      <c r="P20" s="46">
        <v>0.35</v>
      </c>
      <c r="Q20" s="54"/>
      <c r="R20" s="72"/>
    </row>
    <row r="21" spans="1:18" ht="15" thickBot="1" x14ac:dyDescent="0.4">
      <c r="A21" s="9"/>
      <c r="B21" s="9"/>
      <c r="E21" s="31">
        <f>SUM(E4:E20)</f>
        <v>1307340</v>
      </c>
      <c r="F21" s="34"/>
      <c r="G21" s="33" t="s">
        <v>55</v>
      </c>
    </row>
    <row r="22" spans="1:18" x14ac:dyDescent="0.35">
      <c r="E22" s="1" t="s">
        <v>56</v>
      </c>
      <c r="F22" s="10" t="s">
        <v>57</v>
      </c>
    </row>
    <row r="24" spans="1:18" x14ac:dyDescent="0.35">
      <c r="B24" s="41" t="s">
        <v>63</v>
      </c>
      <c r="C24" s="41"/>
      <c r="E24"/>
      <c r="F24" s="42"/>
      <c r="G24"/>
      <c r="H24"/>
    </row>
    <row r="25" spans="1:18" x14ac:dyDescent="0.35">
      <c r="B25" s="60"/>
      <c r="C25" s="61"/>
      <c r="D25" s="61"/>
      <c r="E25" s="61"/>
      <c r="F25" s="61"/>
      <c r="G25" s="61"/>
      <c r="H25" s="61"/>
    </row>
    <row r="26" spans="1:18" ht="29.25" customHeight="1" x14ac:dyDescent="0.35">
      <c r="B26" s="59" t="s">
        <v>64</v>
      </c>
      <c r="C26" s="59"/>
      <c r="D26" s="59"/>
      <c r="E26" s="59"/>
      <c r="F26" s="59"/>
      <c r="G26" s="59"/>
      <c r="H26" s="59"/>
    </row>
    <row r="27" spans="1:18" ht="50.25" customHeight="1" x14ac:dyDescent="0.35">
      <c r="B27" s="59" t="s">
        <v>65</v>
      </c>
      <c r="C27" s="59"/>
      <c r="D27" s="59"/>
      <c r="E27" s="59"/>
      <c r="F27" s="59"/>
      <c r="G27" s="59"/>
      <c r="H27" s="59"/>
    </row>
    <row r="29" spans="1:18" x14ac:dyDescent="0.35">
      <c r="C29" s="11"/>
    </row>
    <row r="30" spans="1:18" x14ac:dyDescent="0.35">
      <c r="C30" s="11"/>
    </row>
    <row r="31" spans="1:18" x14ac:dyDescent="0.35">
      <c r="C31" s="11"/>
    </row>
    <row r="32" spans="1:18" x14ac:dyDescent="0.35">
      <c r="C32" s="11"/>
    </row>
    <row r="33" spans="3:3" x14ac:dyDescent="0.35">
      <c r="C33" s="11"/>
    </row>
    <row r="34" spans="3:3" x14ac:dyDescent="0.35">
      <c r="C34" s="11"/>
    </row>
    <row r="35" spans="3:3" x14ac:dyDescent="0.35">
      <c r="C35" s="11"/>
    </row>
    <row r="36" spans="3:3" x14ac:dyDescent="0.35">
      <c r="C36" s="11"/>
    </row>
  </sheetData>
  <mergeCells count="19">
    <mergeCell ref="A19:A20"/>
    <mergeCell ref="B19:B20"/>
    <mergeCell ref="A12:A13"/>
    <mergeCell ref="B12:B13"/>
    <mergeCell ref="A14:A17"/>
    <mergeCell ref="B14:B15"/>
    <mergeCell ref="B16:B17"/>
    <mergeCell ref="A10:A11"/>
    <mergeCell ref="B10:B11"/>
    <mergeCell ref="A1:G1"/>
    <mergeCell ref="A5:A7"/>
    <mergeCell ref="B5:B6"/>
    <mergeCell ref="A8:A9"/>
    <mergeCell ref="B8:B9"/>
    <mergeCell ref="B27:H27"/>
    <mergeCell ref="B25:H25"/>
    <mergeCell ref="B26:H26"/>
    <mergeCell ref="H1:P2"/>
    <mergeCell ref="Q1:Q2"/>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EB050D-6F99-4419-B84B-0C2E050BC200}"/>
</file>

<file path=customXml/itemProps2.xml><?xml version="1.0" encoding="utf-8"?>
<ds:datastoreItem xmlns:ds="http://schemas.openxmlformats.org/officeDocument/2006/customXml" ds:itemID="{3DE708BA-87C5-4246-9EC2-A49F819320F2}"/>
</file>

<file path=customXml/itemProps3.xml><?xml version="1.0" encoding="utf-8"?>
<ds:datastoreItem xmlns:ds="http://schemas.openxmlformats.org/officeDocument/2006/customXml" ds:itemID="{5020EA86-2059-479E-8438-64819992E9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Meggan LaPorte</dc:creator>
  <cp:lastModifiedBy>Mark English</cp:lastModifiedBy>
  <dcterms:created xsi:type="dcterms:W3CDTF">2021-08-03T22:07:46Z</dcterms:created>
  <dcterms:modified xsi:type="dcterms:W3CDTF">2021-08-30T15:02:09Z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ies>
</file>